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Приложение № 2" sheetId="4" r:id="rId1"/>
  </sheets>
  <definedNames>
    <definedName name="Print_Area_0_0" localSheetId="0">'Приложение № 2'!$A$3:$F$35</definedName>
    <definedName name="_xlnm.Print_Area" localSheetId="0">'Приложение № 2'!$A$1:$F$36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6" i="4"/>
  <c r="C36"/>
  <c r="I37" l="1"/>
  <c r="K36"/>
  <c r="J36"/>
  <c r="I36"/>
  <c r="S36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<sst xmlns="http://schemas.openxmlformats.org/spreadsheetml/2006/main" count="99" uniqueCount="82">
  <si>
    <t>№п/п</t>
  </si>
  <si>
    <t>Наименование наказа</t>
  </si>
  <si>
    <t>Стоимость работ, тыс. руб.</t>
  </si>
  <si>
    <t>Информация об исполнении</t>
  </si>
  <si>
    <t>КЖКХ</t>
  </si>
  <si>
    <t>УКС</t>
  </si>
  <si>
    <t>УГХ</t>
  </si>
  <si>
    <t>Заказчик работ</t>
  </si>
  <si>
    <t>ООО "УЖК "Новоуральская"</t>
  </si>
  <si>
    <t>МКУ "УГХ" НГО</t>
  </si>
  <si>
    <t>план</t>
  </si>
  <si>
    <t>факт</t>
  </si>
  <si>
    <t>МКУ «УГХ» НГО</t>
  </si>
  <si>
    <t>Приложение № 2</t>
  </si>
  <si>
    <t>Информация о реализации наказов избирателей депутатам Думы Новоуральского городского округа седьмого созыва, принятых к выполнению на 2021 год по Приложению № 2 к решению Думы Новоуральского городского округа от 28.10.2020 № 80</t>
  </si>
  <si>
    <t xml:space="preserve">Устройство детской игровой площадки в д. Елани в районе ул. Мира и ул. Калинина </t>
  </si>
  <si>
    <t>Ремонт дворового проезда многоквартирного дома № 12 по бульвару Ак. Кикоина</t>
  </si>
  <si>
    <t>ООО "МКР-20"</t>
  </si>
  <si>
    <t>Ремонт дворового проезда многоквартирных домов №№ 71, 73 по ул. Ленина</t>
  </si>
  <si>
    <t xml:space="preserve">Установка поручней на тротуаре, расположенном вдоль ограждения Центрального стадиона со стороны ул. Крупской к зданию ул. Фрунзе, д. 5 </t>
  </si>
  <si>
    <t>Ремонт тротуара по ул. Фрунзе с устройством поручней на тротуаре (в районе Публичной библиотеки НГО)</t>
  </si>
  <si>
    <t>Ремонт тротуара по ул. Мамина-Сибиряка</t>
  </si>
  <si>
    <t>Ремонт лестниц между многоквартирными домами по ул. Театральный проезд, д.9 и М.Горького, д.15 с ремонтом подходов к ним и заменой поручней</t>
  </si>
  <si>
    <t>Ремонт тротуара по ул. Гагарина, 12а и установка ограждения по ул. Гагарина, 12а, ул. Театральный проезд, 7</t>
  </si>
  <si>
    <t>ООО "Привокзальный плюс"</t>
  </si>
  <si>
    <t>Ремонт тротуара от ул. Театральный проезд, д.9 до ул. Мичурина</t>
  </si>
  <si>
    <t>Ремонт дворового проезда на придомовых территориях многоквартирных домов №№ 5, 6, 5А, 6А по ул. Заречная и ремонт тротуара на придомовой территории многоквартирного дома № 5а по ул. Заречная</t>
  </si>
  <si>
    <t>ООО "УЖК "Новоуральская",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"Центральный"</t>
  </si>
  <si>
    <t>Выполнение ремонта тротуара между многоквартирными домами по ул. Красногвардейский проезд, д. 5 и ул. Театральный проезд, д. 14</t>
  </si>
  <si>
    <t>Ремонт тротуара на придомовой территории многоквартирного дома № 17 по ул. М. Горького</t>
  </si>
  <si>
    <t>Ремонт участка эспланады в МКР 9</t>
  </si>
  <si>
    <t>Расширение автомобильной дороги общего пользования по ул. Маяковского (в районе многоквартирного дома № 20)</t>
  </si>
  <si>
    <t xml:space="preserve">Ремонт дворового проезда по адресу ул. Чурина, д. 9 
</t>
  </si>
  <si>
    <t>Ремонт тротуара от дома № 5 до дома № 9 в МКР-15</t>
  </si>
  <si>
    <t>Выполнение ремонта общего имущества в многоквартирном доме с долей муниципального имущества более 25% (ул. Свердлова, 1)</t>
  </si>
  <si>
    <t>ООО "Парковый район - 1"</t>
  </si>
  <si>
    <t>ООО "УЖК "Новоуральская",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"Западный район-1"</t>
  </si>
  <si>
    <t>Ремонт проезда на придомовой территории многоквартирного дома № 11 по ул. Автозаводская</t>
  </si>
  <si>
    <t>ООО "Западный район-1"</t>
  </si>
  <si>
    <t>Устройство детских игровых площадок и спортивной площадки на придомовой территории МКД № 4 по ул. Комсомольской</t>
  </si>
  <si>
    <t>Собственники помещений МКД № 4 по ул. Комсомольской решение на собрании не приняли (протокол собрания собственников МКД от 28.04.2021),  работы в 2021 году не выполнялись</t>
  </si>
  <si>
    <r>
      <t xml:space="preserve">Устройство тротуара от дома № 4/2 по ул. Победы к детскому саду № 35 «Аленький цветочек»
</t>
    </r>
    <r>
      <rPr>
        <i/>
        <sz val="13"/>
        <color rgb="FF000000"/>
        <rFont val="Liberation Serif"/>
        <family val="1"/>
        <charset val="204"/>
      </rPr>
      <t xml:space="preserve">При условии принятия положительного решения общего собрания собственников помещений МКД о выполнении работ и принятии имущества в состав общедомового имущества
</t>
    </r>
    <r>
      <rPr>
        <sz val="13"/>
        <color rgb="FF000000"/>
        <rFont val="Liberation Serif"/>
        <family val="1"/>
        <charset val="204"/>
      </rPr>
      <t xml:space="preserve">
</t>
    </r>
  </si>
  <si>
    <t xml:space="preserve">Устройство светофорного объекта на перекрестке по ул. Л. Толстого — ул. Фурманова с разработкой ПСД </t>
  </si>
  <si>
    <t xml:space="preserve">Устройство парковки на территории многоквартирного дома № 8 по ул. Победы
</t>
  </si>
  <si>
    <t>Ремонт дворовых проездов многоквартирных домов №№ 21, 23 по ул. Комсомольской и въезда к ним с дублера автомобильной дороги по ул. Комсомольской</t>
  </si>
  <si>
    <t>Ремонт дворового проезда многоквартирных домов №№ 118, 118а по ул. Ленина</t>
  </si>
  <si>
    <t>Устройство парковок общего пользования в районе МКД № 12 по ул. Чурина</t>
  </si>
  <si>
    <t>Устройство освещения лестниц между домами №№ 2, 2а, 4 по ул. Промышленной</t>
  </si>
  <si>
    <t xml:space="preserve">Устройство детской и спортивных площадок (на существующих площадках) на придомовых территориях многоквартирных домов № 5, № 9 по ул. Юбилейная </t>
  </si>
  <si>
    <t>ООО "НГЭС"</t>
  </si>
  <si>
    <t>ООО "Бунарский район - 1"</t>
  </si>
  <si>
    <t xml:space="preserve">Устройство гостевой автостоянки на землях общего пользования в районе дома № 4 в МКР-15 </t>
  </si>
  <si>
    <t>Работы выполнены в 2021 году в полном объеме на сумму  299, 0 тыс. рублей (подрядчик ООО "Рукор")</t>
  </si>
  <si>
    <t>Работы выполнены в 2021 году в полном объеме на сумму  740,0 тыс. рублей (подрядчик ООО "Уралстройсервис -Н")</t>
  </si>
  <si>
    <t>Работы выполнены в 2021 году в полном объеме на сумму 374,5  тыс. рублей (подрядчик ООО "Рукор")</t>
  </si>
  <si>
    <t>Работы выполнены в 2021 году в полном объеме на сумму 145 тыс. рублей (подрядчик ООО "Фрегат")</t>
  </si>
  <si>
    <t>Работы выполнены в 2021 году в полном объеме на сумму  228,3 тыс. рублей (подрядчик ООО "Рукор")</t>
  </si>
  <si>
    <t>Работы выполнены в 2021 году в полном объеме на сумму  5 495,7 тыс. рублей (подрядчик ООО "Ремстройсервис")</t>
  </si>
  <si>
    <t>Работы выполнены в 2021 году в полном объеме на сумму  113,7 тыс. рублей (подрядчик ООО "Фрегат")</t>
  </si>
  <si>
    <t>Работы выполнены в 2021 году в полном объеме на сумму  934,9 тыс. рублей (подрядчик ООО "Фрегат")</t>
  </si>
  <si>
    <t>По разработанной МКУ УКС ПСД работы выполнены в 2021 на в полном объеме на сумму  449,7 тыс. рублей (подрядчик ООО "Фрегат")</t>
  </si>
  <si>
    <t>Работы выполнены в 2021 году в полном объеме на сумму 721,0 тыс. рублей (подрядчик ООО "Рукор")</t>
  </si>
  <si>
    <t>Работы выполнены в 2021 году в полном объеме на сумму  252,2 тыс. рублей (подрядчик ООО "Рукор")</t>
  </si>
  <si>
    <t>По разработанной МКУ УКС ПСД работы по устройству 8 парковочных мест выполнены в 2021 в полном объеме на сумму 341,9 тыс. рублей (подрядчик ООО "Фрегат")</t>
  </si>
  <si>
    <t>Работы выполнены в 2021 году в полном объеме на сумму  3 357,8 тыс. рублей (подрядчик ООО "Стройэнергокомплект")</t>
  </si>
  <si>
    <t>По разработанной МКУ УКС ПСД работы по устройству 8 парковочных мест выполнены в 2021 в полном объеме на сумму 593,5 тыс. рублей (подрядчик ООО "МСК")</t>
  </si>
  <si>
    <t>Работы выполнены в 2021 году в полном объеме на сумму 893,8 тыс. рублей (подрядчик ООО "Рукор")</t>
  </si>
  <si>
    <t>По разработанной МКУ УКС ПСД работы выполнены в 2021 году в полном объеме на сумму 3 567,5 тыс. рублей (подрядчик ООО "Ремстройсервис")</t>
  </si>
  <si>
    <t>Работы выполнены в 2021 году в полном объеме на сумму                                                                                                                                                                                                                                        2 181,7 тыс. рублей (подрядчик ООО "Рукор")</t>
  </si>
  <si>
    <t>Работы выполнены в 2021 году в полном объеме на сумму                                                                                                                                                                                                                                                                 1 183,4 тыс. рублей (подрядчик ООО "Рукор")</t>
  </si>
  <si>
    <t>Работы выполнены в 2021 году в полном объеме на сумму                                                                                                                                                                                                                                        1 097,0 тыс. рублей (подрядчик ООО "Уралстройсервис -Н")</t>
  </si>
  <si>
    <t>Работы выполнены в 2021 году в полном объеме на сумму  983,0 тыс. рублей (подрядчик ООО "Фрегат")</t>
  </si>
  <si>
    <t xml:space="preserve">По разработанной МКУ УКС ПСД работы выполнены в 2021 году в полном объеме на сумму  618,4 тыс. рублей (подрядчик ООО "Фрегат"), в соответствии с решением собственников многоквартирного дома № 4/2 по ул. Победы (протокол собрания собственников от 21.05.2021)  </t>
  </si>
  <si>
    <t>Работы выполнены в 2021 году в полном объеме на сумму                                                                                                                                                                                                                                         3 157,6 тыс. рублей (подрядчик ООО "Ремстройсервис")</t>
  </si>
  <si>
    <t>Работы выполнены в 2021 году в полном объеме на сумму 1 099,3 тыс. рублей (подрядчик ООО "Комви", ООО "УКН")</t>
  </si>
  <si>
    <t>Работы выполнены в 2021 году в полном объеме на сумму 1 600,0 тыс. рублей (подрядчик ООО "Рукор")</t>
  </si>
  <si>
    <t>Работы выполнены в 2021 году в полном объеме на сумму 2 751,3 тыс. рублей (подрядчик ООО "Ремстройсервис")</t>
  </si>
  <si>
    <t>Работы выполнены в 2021 году в полном объеме на сумму 2 705,2 тыс. рублей (подрядчик ООО "Ремстройсервис")</t>
  </si>
  <si>
    <t>По разработанной МКУ УКС ПСД работы по устройству 16 парковочных мест выполнены в 2021 в полном объеме на сумму                                                                                                                              1 500,0 тыс. рублей (подрядчик ООО "МСК")</t>
  </si>
  <si>
    <t xml:space="preserve">При проектирования мероприятия МКУ УКС было установлено, что детская площадка будет располагаться на земельном участке по ул. Набережная в водоохранной зоне и зоне подтопления р. Билимбаевка. В связи с этим, комиссией с участием специалистов ОСНП, МКУ «УГХ» НГО, МКУ УКС, КАиГ и депутата Думы НГО Захарова Д.В. был выбран земельный участок для устройства детской игровой площадки по ул. Мира, 6Б в д. Елани. В августе 2021 года МКУ УКС разработало проектно-сметную документацию на данные работы, их стоимость составила 1 765,9 тыс.руб. Учитывая сезонный характер работ, а также сроки проведения заказчиком аукционных процедур, выполнение работ по устройству детской игровой площадки в д. Елани по ул. Мира, 6Б  перенесено на 2022 год. </t>
  </si>
  <si>
    <t>Ремонт проезда многоквартирных домов №№ 20, 21, 21А по ул. Советская</t>
  </si>
  <si>
    <t xml:space="preserve">к Отчету о выполнении наказов избирателей                                      депутатам Думы НГО округа седьмого созыва, 
принятых к исполнению в 2021 году
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</si>
</sst>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\ _₽"/>
    <numFmt numFmtId="166" formatCode="0.0;[Red]0.0"/>
    <numFmt numFmtId="167" formatCode="#,##0.0;[Red]#,##0.0"/>
  </numFmts>
  <fonts count="6">
    <font>
      <sz val="10"/>
      <color rgb="FF000000"/>
      <name val="Calibri"/>
      <family val="2"/>
      <charset val="204"/>
    </font>
    <font>
      <sz val="14"/>
      <color rgb="FF000000"/>
      <name val="Times New Roman"/>
      <family val="1"/>
      <charset val="1"/>
    </font>
    <font>
      <sz val="13"/>
      <color rgb="FF000000"/>
      <name val="Liberation Serif"/>
      <family val="1"/>
      <charset val="204"/>
    </font>
    <font>
      <i/>
      <sz val="13"/>
      <color rgb="FF000000"/>
      <name val="Liberation Serif"/>
      <family val="1"/>
      <charset val="204"/>
    </font>
    <font>
      <b/>
      <sz val="13"/>
      <color rgb="FF000000"/>
      <name val="Liberation Serif"/>
      <family val="1"/>
      <charset val="204"/>
    </font>
    <font>
      <sz val="13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167" fontId="2" fillId="0" borderId="0" xfId="0" applyNumberFormat="1" applyFont="1" applyAlignment="1">
      <alignment vertical="top" wrapText="1"/>
    </xf>
    <xf numFmtId="166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164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37"/>
  <sheetViews>
    <sheetView tabSelected="1" zoomScale="70" zoomScaleNormal="70" workbookViewId="0">
      <selection activeCell="A3" sqref="A3:F3"/>
    </sheetView>
  </sheetViews>
  <sheetFormatPr defaultColWidth="18.42578125" defaultRowHeight="18.75"/>
  <cols>
    <col min="1" max="1" width="7.42578125" style="1" customWidth="1"/>
    <col min="2" max="2" width="45.5703125" style="1" customWidth="1"/>
    <col min="3" max="4" width="25" style="1" customWidth="1"/>
    <col min="5" max="5" width="27" style="1" customWidth="1"/>
    <col min="6" max="6" width="84.42578125" style="1" customWidth="1"/>
    <col min="7" max="18" width="18.42578125" style="1" hidden="1"/>
    <col min="19" max="19" width="25.7109375" style="1" customWidth="1"/>
    <col min="20" max="20" width="18.42578125" style="1"/>
    <col min="21" max="1023" width="18.42578125" style="2"/>
  </cols>
  <sheetData>
    <row r="1" spans="1:19" ht="38.25" customHeight="1">
      <c r="A1" s="3"/>
      <c r="B1" s="3"/>
      <c r="C1" s="3"/>
      <c r="D1" s="3"/>
      <c r="E1" s="3"/>
      <c r="F1" s="4" t="s">
        <v>13</v>
      </c>
    </row>
    <row r="2" spans="1:19" ht="93.75">
      <c r="A2" s="3"/>
      <c r="B2" s="3"/>
      <c r="C2" s="3"/>
      <c r="D2" s="3"/>
      <c r="E2" s="3"/>
      <c r="F2" s="4" t="s">
        <v>81</v>
      </c>
    </row>
    <row r="3" spans="1:19" ht="55.5" customHeight="1">
      <c r="A3" s="24" t="s">
        <v>14</v>
      </c>
      <c r="B3" s="24"/>
      <c r="C3" s="24"/>
      <c r="D3" s="24"/>
      <c r="E3" s="24"/>
      <c r="F3" s="24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25.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43.9" customHeight="1">
      <c r="A5" s="25" t="s">
        <v>0</v>
      </c>
      <c r="B5" s="25" t="s">
        <v>1</v>
      </c>
      <c r="C5" s="25" t="s">
        <v>2</v>
      </c>
      <c r="D5" s="25"/>
      <c r="E5" s="25" t="s">
        <v>7</v>
      </c>
      <c r="F5" s="25" t="s">
        <v>3</v>
      </c>
      <c r="G5" s="11"/>
      <c r="H5" s="11"/>
      <c r="I5" s="11" t="s">
        <v>4</v>
      </c>
      <c r="J5" s="11" t="s">
        <v>5</v>
      </c>
      <c r="K5" s="11" t="s">
        <v>6</v>
      </c>
      <c r="L5" s="11"/>
      <c r="M5" s="11"/>
      <c r="N5" s="11"/>
      <c r="O5" s="11"/>
      <c r="P5" s="11"/>
      <c r="Q5" s="11"/>
      <c r="R5" s="11"/>
      <c r="S5" s="23"/>
    </row>
    <row r="6" spans="1:19" ht="43.9" customHeight="1">
      <c r="A6" s="25"/>
      <c r="B6" s="25"/>
      <c r="C6" s="12" t="s">
        <v>10</v>
      </c>
      <c r="D6" s="12" t="s">
        <v>11</v>
      </c>
      <c r="E6" s="25"/>
      <c r="F6" s="2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23"/>
    </row>
    <row r="7" spans="1:19" ht="181.5">
      <c r="A7" s="10">
        <v>1</v>
      </c>
      <c r="B7" s="10" t="s">
        <v>15</v>
      </c>
      <c r="C7" s="13">
        <v>1039</v>
      </c>
      <c r="D7" s="13">
        <v>0</v>
      </c>
      <c r="E7" s="8" t="s">
        <v>9</v>
      </c>
      <c r="F7" s="14" t="s">
        <v>79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63" customHeight="1">
      <c r="A8" s="10">
        <f t="shared" ref="A8:A35" si="0">1+A7</f>
        <v>2</v>
      </c>
      <c r="B8" s="6" t="s">
        <v>16</v>
      </c>
      <c r="C8" s="13">
        <v>2191.261</v>
      </c>
      <c r="D8" s="13">
        <v>2181.6909999999998</v>
      </c>
      <c r="E8" s="7" t="s">
        <v>17</v>
      </c>
      <c r="F8" s="10" t="s">
        <v>68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ht="55.9" customHeight="1">
      <c r="A9" s="10">
        <f t="shared" si="0"/>
        <v>3</v>
      </c>
      <c r="B9" s="6" t="s">
        <v>18</v>
      </c>
      <c r="C9" s="13">
        <v>1685.643</v>
      </c>
      <c r="D9" s="13">
        <v>1183.3820000000001</v>
      </c>
      <c r="E9" s="8" t="s">
        <v>8</v>
      </c>
      <c r="F9" s="10" t="s">
        <v>69</v>
      </c>
      <c r="G9" s="15"/>
      <c r="H9" s="15"/>
      <c r="I9" s="15"/>
      <c r="J9" s="15">
        <v>1850450</v>
      </c>
      <c r="K9" s="15"/>
      <c r="L9" s="15"/>
      <c r="M9" s="15"/>
      <c r="N9" s="15"/>
      <c r="O9" s="15"/>
      <c r="P9" s="15"/>
      <c r="Q9" s="15"/>
      <c r="R9" s="15"/>
      <c r="S9" s="15"/>
    </row>
    <row r="10" spans="1:19" ht="81.599999999999994" customHeight="1">
      <c r="A10" s="10">
        <f t="shared" si="0"/>
        <v>4</v>
      </c>
      <c r="B10" s="6" t="s">
        <v>19</v>
      </c>
      <c r="C10" s="13">
        <v>320</v>
      </c>
      <c r="D10" s="13">
        <v>299.00871999999998</v>
      </c>
      <c r="E10" s="7" t="s">
        <v>9</v>
      </c>
      <c r="F10" s="10" t="s">
        <v>52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61.15" customHeight="1">
      <c r="A11" s="10">
        <f t="shared" si="0"/>
        <v>5</v>
      </c>
      <c r="B11" s="6" t="s">
        <v>20</v>
      </c>
      <c r="C11" s="13">
        <v>740</v>
      </c>
      <c r="D11" s="13">
        <v>740</v>
      </c>
      <c r="E11" s="7" t="s">
        <v>9</v>
      </c>
      <c r="F11" s="10" t="s">
        <v>53</v>
      </c>
      <c r="G11" s="15"/>
      <c r="H11" s="15"/>
      <c r="I11" s="15">
        <v>1611100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45" customHeight="1">
      <c r="A12" s="10">
        <f t="shared" si="0"/>
        <v>6</v>
      </c>
      <c r="B12" s="6" t="s">
        <v>21</v>
      </c>
      <c r="C12" s="17">
        <v>1097</v>
      </c>
      <c r="D12" s="13">
        <v>1096.999</v>
      </c>
      <c r="E12" s="7" t="s">
        <v>9</v>
      </c>
      <c r="F12" s="10" t="s">
        <v>70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62.45" customHeight="1">
      <c r="A13" s="10">
        <f t="shared" si="0"/>
        <v>7</v>
      </c>
      <c r="B13" s="6" t="s">
        <v>23</v>
      </c>
      <c r="C13" s="13">
        <v>456.06200000000001</v>
      </c>
      <c r="D13" s="13">
        <v>374.49299999999999</v>
      </c>
      <c r="E13" s="8" t="s">
        <v>24</v>
      </c>
      <c r="F13" s="10" t="s">
        <v>54</v>
      </c>
      <c r="G13" s="15"/>
      <c r="H13" s="15"/>
      <c r="I13" s="15"/>
      <c r="J13" s="15"/>
      <c r="K13" s="15">
        <v>4176000</v>
      </c>
      <c r="L13" s="15"/>
      <c r="M13" s="15"/>
      <c r="N13" s="15"/>
      <c r="O13" s="15"/>
      <c r="P13" s="15"/>
      <c r="Q13" s="15"/>
      <c r="R13" s="15"/>
      <c r="S13" s="15"/>
    </row>
    <row r="14" spans="1:19" ht="74.45" customHeight="1">
      <c r="A14" s="10">
        <f t="shared" si="0"/>
        <v>8</v>
      </c>
      <c r="B14" s="6" t="s">
        <v>22</v>
      </c>
      <c r="C14" s="13">
        <v>144.97499999999999</v>
      </c>
      <c r="D14" s="13">
        <v>144.97499999999999</v>
      </c>
      <c r="E14" s="8" t="s">
        <v>8</v>
      </c>
      <c r="F14" s="10" t="s">
        <v>55</v>
      </c>
      <c r="G14" s="15"/>
      <c r="H14" s="15"/>
      <c r="I14" s="15">
        <v>509900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1:19" ht="51" customHeight="1">
      <c r="A15" s="10">
        <f t="shared" si="0"/>
        <v>9</v>
      </c>
      <c r="B15" s="6" t="s">
        <v>25</v>
      </c>
      <c r="C15" s="13">
        <v>292.60000000000002</v>
      </c>
      <c r="D15" s="13">
        <v>228.31352999999999</v>
      </c>
      <c r="E15" s="18" t="s">
        <v>12</v>
      </c>
      <c r="F15" s="10" t="s">
        <v>56</v>
      </c>
      <c r="G15" s="15"/>
      <c r="H15" s="15"/>
      <c r="I15" s="15"/>
      <c r="J15" s="15"/>
      <c r="K15" s="15">
        <v>2800000</v>
      </c>
      <c r="L15" s="15"/>
      <c r="M15" s="15"/>
      <c r="N15" s="15"/>
      <c r="O15" s="15"/>
      <c r="P15" s="15"/>
      <c r="Q15" s="15"/>
      <c r="R15" s="15"/>
      <c r="S15" s="15"/>
    </row>
    <row r="16" spans="1:19" ht="119.45" customHeight="1">
      <c r="A16" s="10">
        <f t="shared" si="0"/>
        <v>10</v>
      </c>
      <c r="B16" s="6" t="s">
        <v>26</v>
      </c>
      <c r="C16" s="13">
        <v>5495.7240000000002</v>
      </c>
      <c r="D16" s="13">
        <v>5495.7240000000002</v>
      </c>
      <c r="E16" s="8" t="s">
        <v>27</v>
      </c>
      <c r="F16" s="10" t="s">
        <v>57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ht="77.45" customHeight="1">
      <c r="A17" s="10">
        <f t="shared" si="0"/>
        <v>11</v>
      </c>
      <c r="B17" s="6" t="s">
        <v>28</v>
      </c>
      <c r="C17" s="13">
        <v>114.172</v>
      </c>
      <c r="D17" s="13">
        <v>113.655</v>
      </c>
      <c r="E17" s="8" t="s">
        <v>8</v>
      </c>
      <c r="F17" s="10" t="s">
        <v>58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ht="59.45" customHeight="1">
      <c r="A18" s="10">
        <f t="shared" si="0"/>
        <v>12</v>
      </c>
      <c r="B18" s="6" t="s">
        <v>29</v>
      </c>
      <c r="C18" s="13">
        <v>934.87400000000002</v>
      </c>
      <c r="D18" s="13">
        <v>934.87400000000002</v>
      </c>
      <c r="E18" s="8" t="s">
        <v>8</v>
      </c>
      <c r="F18" s="10" t="s">
        <v>59</v>
      </c>
      <c r="G18" s="15"/>
      <c r="H18" s="15"/>
      <c r="I18" s="15"/>
      <c r="J18" s="15">
        <v>850000</v>
      </c>
      <c r="K18" s="15"/>
      <c r="L18" s="15"/>
      <c r="M18" s="15">
        <v>256697</v>
      </c>
      <c r="N18" s="15"/>
      <c r="O18" s="15"/>
      <c r="P18" s="15"/>
      <c r="Q18" s="15"/>
      <c r="R18" s="15"/>
      <c r="S18" s="15"/>
    </row>
    <row r="19" spans="1:19" ht="42" customHeight="1">
      <c r="A19" s="10">
        <f t="shared" si="0"/>
        <v>13</v>
      </c>
      <c r="B19" s="6" t="s">
        <v>30</v>
      </c>
      <c r="C19" s="13">
        <v>983</v>
      </c>
      <c r="D19" s="13">
        <v>983.01597000000004</v>
      </c>
      <c r="E19" s="7" t="s">
        <v>9</v>
      </c>
      <c r="F19" s="10" t="s">
        <v>71</v>
      </c>
      <c r="G19" s="15"/>
      <c r="H19" s="15"/>
      <c r="I19" s="15">
        <v>1900000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ht="69" customHeight="1">
      <c r="A20" s="10">
        <f t="shared" si="0"/>
        <v>14</v>
      </c>
      <c r="B20" s="6" t="s">
        <v>31</v>
      </c>
      <c r="C20" s="13">
        <v>449.66800000000001</v>
      </c>
      <c r="D20" s="13">
        <v>449.66800000000001</v>
      </c>
      <c r="E20" s="7" t="s">
        <v>9</v>
      </c>
      <c r="F20" s="10" t="s">
        <v>60</v>
      </c>
      <c r="G20" s="15"/>
      <c r="H20" s="15"/>
      <c r="I20" s="15"/>
      <c r="J20" s="15">
        <v>1903920</v>
      </c>
      <c r="K20" s="15"/>
      <c r="L20" s="15"/>
      <c r="M20" s="15"/>
      <c r="N20" s="15"/>
      <c r="O20" s="15"/>
      <c r="P20" s="15"/>
      <c r="Q20" s="15"/>
      <c r="R20" s="15"/>
      <c r="S20" s="15"/>
    </row>
    <row r="21" spans="1:19" ht="45.6" customHeight="1">
      <c r="A21" s="10">
        <f t="shared" si="0"/>
        <v>15</v>
      </c>
      <c r="B21" s="6" t="s">
        <v>32</v>
      </c>
      <c r="C21" s="13">
        <v>934.84699999999998</v>
      </c>
      <c r="D21" s="13">
        <v>721.02499999999998</v>
      </c>
      <c r="E21" s="8" t="s">
        <v>8</v>
      </c>
      <c r="F21" s="10" t="s">
        <v>61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spans="1:19" ht="48" customHeight="1">
      <c r="A22" s="10">
        <f t="shared" si="0"/>
        <v>16</v>
      </c>
      <c r="B22" s="6" t="s">
        <v>33</v>
      </c>
      <c r="C22" s="13">
        <v>252.2</v>
      </c>
      <c r="D22" s="13">
        <v>252.19982999999999</v>
      </c>
      <c r="E22" s="18" t="s">
        <v>12</v>
      </c>
      <c r="F22" s="10" t="s">
        <v>62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1:19" ht="63.6" customHeight="1">
      <c r="A23" s="10">
        <f t="shared" si="0"/>
        <v>17</v>
      </c>
      <c r="B23" s="6" t="s">
        <v>51</v>
      </c>
      <c r="C23" s="17">
        <v>341.851</v>
      </c>
      <c r="D23" s="13">
        <v>341.851</v>
      </c>
      <c r="E23" s="7" t="s">
        <v>9</v>
      </c>
      <c r="F23" s="10" t="s">
        <v>63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1:19" ht="84.6" customHeight="1">
      <c r="A24" s="10">
        <f t="shared" si="0"/>
        <v>18</v>
      </c>
      <c r="B24" s="6" t="s">
        <v>34</v>
      </c>
      <c r="C24" s="13">
        <v>1101.796</v>
      </c>
      <c r="D24" s="13">
        <v>1099.328</v>
      </c>
      <c r="E24" s="9" t="s">
        <v>35</v>
      </c>
      <c r="F24" s="10" t="s">
        <v>74</v>
      </c>
      <c r="G24" s="15"/>
      <c r="H24" s="15"/>
      <c r="I24" s="15">
        <v>87200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spans="1:19" ht="66">
      <c r="A25" s="10">
        <f t="shared" si="0"/>
        <v>19</v>
      </c>
      <c r="B25" s="6" t="s">
        <v>80</v>
      </c>
      <c r="C25" s="13">
        <v>2332.3449999999998</v>
      </c>
      <c r="D25" s="19">
        <v>1600</v>
      </c>
      <c r="E25" s="8" t="s">
        <v>36</v>
      </c>
      <c r="F25" s="10" t="s">
        <v>75</v>
      </c>
      <c r="G25" s="15"/>
      <c r="H25" s="15"/>
      <c r="I25" s="15">
        <v>1939200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19" ht="63.6" customHeight="1">
      <c r="A26" s="10">
        <f t="shared" si="0"/>
        <v>20</v>
      </c>
      <c r="B26" s="6" t="s">
        <v>37</v>
      </c>
      <c r="C26" s="13">
        <v>2751.61</v>
      </c>
      <c r="D26" s="13">
        <v>2751.2849999999999</v>
      </c>
      <c r="E26" s="8" t="s">
        <v>38</v>
      </c>
      <c r="F26" s="10" t="s">
        <v>76</v>
      </c>
      <c r="G26" s="15"/>
      <c r="H26" s="15"/>
      <c r="I26" s="15">
        <v>433100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spans="1:19" ht="66.599999999999994" customHeight="1">
      <c r="A27" s="10">
        <f t="shared" si="0"/>
        <v>21</v>
      </c>
      <c r="B27" s="6" t="s">
        <v>39</v>
      </c>
      <c r="C27" s="13">
        <v>650</v>
      </c>
      <c r="D27" s="13">
        <v>0</v>
      </c>
      <c r="E27" s="10"/>
      <c r="F27" s="5" t="s">
        <v>40</v>
      </c>
      <c r="G27" s="15"/>
      <c r="H27" s="15"/>
      <c r="I27" s="15">
        <v>1881800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spans="1:19" ht="153.6" customHeight="1">
      <c r="A28" s="10">
        <f t="shared" si="0"/>
        <v>22</v>
      </c>
      <c r="B28" s="10" t="s">
        <v>41</v>
      </c>
      <c r="C28" s="13">
        <v>618.44200000000001</v>
      </c>
      <c r="D28" s="13">
        <v>618.44200000000001</v>
      </c>
      <c r="E28" s="8" t="s">
        <v>8</v>
      </c>
      <c r="F28" s="20" t="s">
        <v>72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spans="1:19" ht="57.75" customHeight="1">
      <c r="A29" s="10">
        <f t="shared" si="0"/>
        <v>23</v>
      </c>
      <c r="B29" s="6" t="s">
        <v>42</v>
      </c>
      <c r="C29" s="13">
        <v>3358</v>
      </c>
      <c r="D29" s="13">
        <v>3357.7963500000001</v>
      </c>
      <c r="E29" s="7" t="s">
        <v>9</v>
      </c>
      <c r="F29" s="10" t="s">
        <v>64</v>
      </c>
      <c r="G29" s="15"/>
      <c r="H29" s="15"/>
      <c r="I29" s="15"/>
      <c r="J29" s="15"/>
      <c r="K29" s="15">
        <v>1420000</v>
      </c>
      <c r="L29" s="15"/>
      <c r="M29" s="15"/>
      <c r="N29" s="15"/>
      <c r="O29" s="15"/>
      <c r="P29" s="15"/>
      <c r="Q29" s="15"/>
      <c r="R29" s="15"/>
      <c r="S29" s="15"/>
    </row>
    <row r="30" spans="1:19" ht="73.900000000000006" customHeight="1">
      <c r="A30" s="10">
        <f t="shared" si="0"/>
        <v>24</v>
      </c>
      <c r="B30" s="10" t="s">
        <v>43</v>
      </c>
      <c r="C30" s="13">
        <v>593.5</v>
      </c>
      <c r="D30" s="13">
        <v>593.5</v>
      </c>
      <c r="E30" s="18" t="s">
        <v>12</v>
      </c>
      <c r="F30" s="10" t="s">
        <v>65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spans="1:19" ht="107.45" customHeight="1">
      <c r="A31" s="10">
        <f t="shared" si="0"/>
        <v>25</v>
      </c>
      <c r="B31" s="6" t="s">
        <v>44</v>
      </c>
      <c r="C31" s="13">
        <v>3157.6309999999999</v>
      </c>
      <c r="D31" s="13">
        <v>3157.558</v>
      </c>
      <c r="E31" s="8" t="s">
        <v>8</v>
      </c>
      <c r="F31" s="10" t="s">
        <v>73</v>
      </c>
      <c r="G31" s="15"/>
      <c r="H31" s="15"/>
      <c r="I31" s="15">
        <v>268500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spans="1:19" ht="84" customHeight="1">
      <c r="A32" s="10">
        <f t="shared" si="0"/>
        <v>26</v>
      </c>
      <c r="B32" s="6" t="s">
        <v>45</v>
      </c>
      <c r="C32" s="13">
        <v>2707.4929999999999</v>
      </c>
      <c r="D32" s="13">
        <v>2705.2</v>
      </c>
      <c r="E32" s="8" t="s">
        <v>8</v>
      </c>
      <c r="F32" s="10" t="s">
        <v>77</v>
      </c>
      <c r="G32" s="15"/>
      <c r="H32" s="15"/>
      <c r="I32" s="15">
        <v>789500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</row>
    <row r="33" spans="1:19" ht="78.599999999999994" customHeight="1">
      <c r="A33" s="10">
        <f t="shared" si="0"/>
        <v>27</v>
      </c>
      <c r="B33" s="6" t="s">
        <v>46</v>
      </c>
      <c r="C33" s="13">
        <v>2153.9</v>
      </c>
      <c r="D33" s="13">
        <v>1500</v>
      </c>
      <c r="E33" s="18" t="s">
        <v>12</v>
      </c>
      <c r="F33" s="10" t="s">
        <v>78</v>
      </c>
      <c r="G33" s="15"/>
      <c r="H33" s="15"/>
      <c r="I33" s="15">
        <v>162200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 ht="77.45" customHeight="1">
      <c r="A34" s="10">
        <f t="shared" si="0"/>
        <v>28</v>
      </c>
      <c r="B34" s="6" t="s">
        <v>47</v>
      </c>
      <c r="C34" s="19">
        <v>1513.433</v>
      </c>
      <c r="D34" s="13">
        <v>893.77700000000004</v>
      </c>
      <c r="E34" s="18" t="s">
        <v>49</v>
      </c>
      <c r="F34" s="10" t="s">
        <v>66</v>
      </c>
      <c r="G34" s="15"/>
      <c r="H34" s="15"/>
      <c r="I34" s="15">
        <v>2090000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</row>
    <row r="35" spans="1:19" ht="98.45" customHeight="1">
      <c r="A35" s="10">
        <f t="shared" si="0"/>
        <v>29</v>
      </c>
      <c r="B35" s="10" t="s">
        <v>48</v>
      </c>
      <c r="C35" s="13">
        <v>3848.7</v>
      </c>
      <c r="D35" s="13">
        <v>3567.45</v>
      </c>
      <c r="E35" s="18" t="s">
        <v>50</v>
      </c>
      <c r="F35" s="10" t="s">
        <v>67</v>
      </c>
      <c r="G35" s="15"/>
      <c r="H35" s="15"/>
      <c r="I35" s="15">
        <v>328000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</row>
    <row r="36" spans="1:19" ht="46.9" customHeight="1">
      <c r="A36" s="10"/>
      <c r="B36" s="10"/>
      <c r="C36" s="21">
        <f>C7+C8+C9+C10+C11+C12+C13+C14+C15+C16+C17+C18+C19+C20+C21+C22+C23+C24+C25+C27+C26+C28+C29+C30+C32+C31+C33+C34+C35</f>
        <v>42259.726999999992</v>
      </c>
      <c r="D36" s="21">
        <f>D7+D8+D9+D10+D11+D12+D13+D14+D16+D15+D17+D18+D19+D20+D21+D22+D23+D25+D26+D24+D27+D28+D29+D30+D31+D32+D33+D34+D35</f>
        <v>37385.2114</v>
      </c>
      <c r="E36" s="10"/>
      <c r="F36" s="20"/>
      <c r="G36" s="15"/>
      <c r="H36" s="15"/>
      <c r="I36" s="15">
        <f>SUM(I7:I35)</f>
        <v>12000500</v>
      </c>
      <c r="J36" s="15">
        <f>SUM(J7:J35)+1700000</f>
        <v>6304370</v>
      </c>
      <c r="K36" s="15">
        <f>SUM(K7:K35)</f>
        <v>8396000</v>
      </c>
      <c r="L36" s="15"/>
      <c r="M36" s="15"/>
      <c r="N36" s="15"/>
      <c r="O36" s="15"/>
      <c r="P36" s="15"/>
      <c r="Q36" s="15"/>
      <c r="R36" s="15"/>
      <c r="S36" s="21">
        <f>S9+S11+S12+S13+S14+S15+S18+S19+S20+S24+S25+S26+S27+S28+S29+S30+S31+S32+S33+S34+S35+S10</f>
        <v>0</v>
      </c>
    </row>
    <row r="37" spans="1:19">
      <c r="A37" s="11"/>
      <c r="B37" s="11"/>
      <c r="C37" s="22"/>
      <c r="D37" s="22"/>
      <c r="E37" s="11"/>
      <c r="F37" s="11"/>
      <c r="G37" s="11"/>
      <c r="H37" s="11"/>
      <c r="I37" s="11" t="e">
        <f>#REF!+911500</f>
        <v>#REF!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</row>
  </sheetData>
  <mergeCells count="7">
    <mergeCell ref="S5:S6"/>
    <mergeCell ref="A3:F3"/>
    <mergeCell ref="A5:A6"/>
    <mergeCell ref="B5:B6"/>
    <mergeCell ref="C5:D5"/>
    <mergeCell ref="E5:E6"/>
    <mergeCell ref="F5:F6"/>
  </mergeCells>
  <pageMargins left="0.37986111111111098" right="0.29166666666666702" top="0.16" bottom="0.43958333333333299" header="0.22" footer="0.17430555555555599"/>
  <pageSetup paperSize="9" scale="68" firstPageNumber="0" orientation="landscape" r:id="rId1"/>
  <headerFoot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</vt:lpstr>
      <vt:lpstr>'Приложение № 2'!Print_Area_0_0</vt:lpstr>
      <vt:lpstr>'Приложение №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UKS_P1</dc:creator>
  <dc:description/>
  <cp:lastModifiedBy>User</cp:lastModifiedBy>
  <cp:revision>17</cp:revision>
  <cp:lastPrinted>2022-03-30T07:43:27Z</cp:lastPrinted>
  <dcterms:created xsi:type="dcterms:W3CDTF">2019-08-01T07:03:03Z</dcterms:created>
  <dcterms:modified xsi:type="dcterms:W3CDTF">2022-03-30T07:46:53Z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